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20" sheetId="1" r:id="rId2"/>
  </sheets>
  <definedNames>
    <definedName name="sub_1002" localSheetId="1">'1 мкр д 20'!#REF!</definedName>
    <definedName name="sub_1003" localSheetId="1">'1 мкр д 20'!$A$7</definedName>
    <definedName name="sub_1004" localSheetId="1">'1 мкр д 20'!$A$8</definedName>
    <definedName name="sub_1005" localSheetId="1">'1 мкр д 20'!#REF!</definedName>
    <definedName name="sub_1006" localSheetId="1">'1 мкр д 20'!$A$9</definedName>
    <definedName name="sub_1007" localSheetId="1">'1 мкр д 20'!#REF!</definedName>
    <definedName name="sub_1011" localSheetId="1">'1 мкр д 20'!$A$10</definedName>
    <definedName name="sub_1012" localSheetId="1">'1 мкр д 20'!#REF!</definedName>
    <definedName name="sub_1013" localSheetId="1">'1 мкр д 20'!#REF!</definedName>
    <definedName name="sub_1014" localSheetId="1">'1 мкр д 20'!#REF!</definedName>
    <definedName name="sub_1015" localSheetId="1">'1 мкр д 20'!#REF!</definedName>
    <definedName name="sub_1016" localSheetId="1">'1 мкр д 20'!#REF!</definedName>
    <definedName name="sub_1017" localSheetId="1">'1 мкр д 20'!#REF!</definedName>
    <definedName name="sub_1018" localSheetId="1">'1 мкр д 20'!#REF!</definedName>
    <definedName name="sub_1019" localSheetId="1">'1 мкр д 20'!#REF!</definedName>
    <definedName name="sub_1020" localSheetId="1">'1 мкр д 20'!#REF!</definedName>
    <definedName name="sub_1021" localSheetId="1">'1 мкр д 20'!#REF!</definedName>
    <definedName name="sub_1022" localSheetId="1">'1 мкр д 20'!$A$11</definedName>
    <definedName name="sub_1023" localSheetId="1">'1 мкр д 20'!#REF!</definedName>
    <definedName name="sub_1024" localSheetId="1">'1 мкр д 20'!#REF!</definedName>
    <definedName name="sub_1030" localSheetId="1">'1 мкр д 20'!#REF!</definedName>
    <definedName name="sub_1031" localSheetId="1">'1 мкр д 20'!$A$12</definedName>
    <definedName name="sub_1032" localSheetId="1">'1 мкр д 20'!$A$13</definedName>
    <definedName name="sub_1033" localSheetId="1">'1 мкр д 20'!$B$14</definedName>
    <definedName name="sub_1034" localSheetId="1">'1 мкр д 20'!$B$15</definedName>
    <definedName name="sub_1035" localSheetId="1">'1 мкр д 20'!$B$16</definedName>
    <definedName name="sub_1036" localSheetId="1">'1 мкр д 20'!$B$17</definedName>
    <definedName name="sub_1037" localSheetId="1">'1 мкр д 20'!$B$18</definedName>
    <definedName name="sub_1038" localSheetId="1">'1 мкр д 20'!$B$19</definedName>
    <definedName name="sub_1039" localSheetId="1">'1 мкр д 20'!$B$20</definedName>
    <definedName name="sub_1040" localSheetId="1">'1 мкр д 20'!$B$21</definedName>
    <definedName name="sub_1042" localSheetId="1">'1 мкр д 20'!$A$24</definedName>
    <definedName name="sub_1043" localSheetId="1">'1 мкр д 20'!$A$26</definedName>
    <definedName name="sub_1044" localSheetId="1">'1 мкр д 20'!$A$27</definedName>
    <definedName name="sub_1045" localSheetId="1">'1 мкр д 20'!$A$28</definedName>
    <definedName name="sub_1046" localSheetId="1">'1 мкр д 20'!$A$29</definedName>
    <definedName name="sub_1047" localSheetId="1">'1 мкр д 20'!$A$30</definedName>
    <definedName name="_xlnm.Print_Area" localSheetId="1">'1 мкр д 20'!$A$4:$H$10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7"/>
  <c r="B11"/>
  <c r="B10"/>
  <c r="B9"/>
  <c r="B7"/>
  <c r="B5" i="2"/>
  <c r="C6" i="1"/>
  <c r="B13" i="2"/>
  <c r="E6" i="1"/>
  <c r="C8"/>
  <c r="B6"/>
  <c r="E9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<sst xmlns="http://schemas.openxmlformats.org/spreadsheetml/2006/main" count="62" uniqueCount="44">
  <si>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</si>
  <si>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</si>
  <si>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</si>
  <si>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</si>
  <si>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</si>
  <si>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</si>
  <si>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</si>
  <si>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</si>
  <si>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</si>
  <si>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</si>
  <si>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</si>
  <si>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</si>
  <si>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</si>
  <si>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</si>
  <si>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</si>
  <si>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</si>
  <si>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</si>
  <si>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</si>
  <si>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</si>
  <si>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</si>
  <si>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</si>
  <si>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</si>
  <si>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</si>
  <si>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</si>
  <si>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</si>
  <si>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</si>
  <si>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</si>
  <si>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</si>
  <si>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</si>
  <si>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</si>
  <si>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</si>
  <si>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</si>
  <si>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</si>
  <si>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</si>
  <si>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</si>
  <si>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 20</t>
  </si>
  <si>
    <t>150 м д.80</t>
  </si>
  <si>
    <t>на 1 подъезд</t>
  </si>
  <si>
    <t xml:space="preserve">м2 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</si>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</sst>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3" sqref="B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8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38</v>
      </c>
      <c r="D8" t="s">
        <v>39</v>
      </c>
    </row>
    <row r="9" spans="1:6">
      <c r="A9" s="7" t="s">
        <v>21</v>
      </c>
      <c r="B9">
        <v>48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6442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4.8000000000000007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D13" sqref="D13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1-й мкр д. 20</v>
      </c>
    </row>
    <row r="4" spans="1:13" ht="50.4" customHeight="1">
      <c r="A4" s="19" t="s">
        <v>0</v>
      </c>
      <c r="B4" s="20" t="s">
        <v>1</v>
      </c>
      <c r="C4" s="17" t="s">
        <v>5</v>
      </c>
      <c r="D4" s="18"/>
      <c r="E4" s="20" t="s">
        <v>2</v>
      </c>
      <c r="F4" s="20" t="s">
        <v>32</v>
      </c>
      <c r="G4" s="20" t="s">
        <v>3</v>
      </c>
      <c r="H4" s="22" t="s">
        <v>4</v>
      </c>
      <c r="I4" s="1"/>
      <c r="J4" s="1"/>
      <c r="K4" s="1"/>
      <c r="L4" s="1"/>
      <c r="M4" s="1"/>
    </row>
    <row r="5" spans="1:13" ht="45.6" customHeight="1">
      <c r="A5" s="24"/>
      <c r="B5" s="21"/>
      <c r="C5" s="16" t="s">
        <v>41</v>
      </c>
      <c r="D5" s="16" t="s">
        <v>42</v>
      </c>
      <c r="E5" s="21"/>
      <c r="F5" s="21"/>
      <c r="G5" s="21"/>
      <c r="H5" s="23"/>
      <c r="I5" s="1"/>
      <c r="J5" s="1"/>
      <c r="K5" s="1"/>
      <c r="L5" s="1"/>
      <c r="M5" s="1"/>
    </row>
    <row r="6" spans="1:13" ht="51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1030.7200000000003</v>
      </c>
      <c r="D6" s="11" t="s">
        <v>27</v>
      </c>
      <c r="E6" s="12">
        <f>данные!F3*'1 мкр д 20'!C6</f>
        <v>930678.31680000026</v>
      </c>
      <c r="F6" s="11">
        <f>B6/E6</f>
        <v>0.48244381747693454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данные!B5*6848.16</f>
        <v>129019.33440000002</v>
      </c>
      <c r="C7" s="11">
        <f>данные!B12*0.02*данные!B11</f>
        <v>34.786799999999999</v>
      </c>
      <c r="D7" s="11" t="s">
        <v>27</v>
      </c>
      <c r="E7" s="12">
        <f>C7*данные!F3</f>
        <v>31410.393192000003</v>
      </c>
      <c r="F7" s="11">
        <f t="shared" ref="F7:F11" si="0">B7/E7</f>
        <v>4.1075364326499519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10440</v>
      </c>
      <c r="C8" s="11">
        <f>данные!B12*0.01*данные!B11</f>
        <v>17.3934</v>
      </c>
      <c r="D8" s="11" t="s">
        <v>27</v>
      </c>
      <c r="E8" s="12">
        <f>C8*данные!F3</f>
        <v>15705.196596000002</v>
      </c>
      <c r="F8" s="11">
        <f t="shared" si="0"/>
        <v>0.66474812564008223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3240</v>
      </c>
      <c r="C9" s="11">
        <f>данные!B12*0.005*данные!B11</f>
        <v>8.6966999999999999</v>
      </c>
      <c r="D9" s="11" t="s">
        <v>27</v>
      </c>
      <c r="E9" s="12">
        <f>C9*данные!F3</f>
        <v>7852.5982980000008</v>
      </c>
      <c r="F9" s="11">
        <f t="shared" si="0"/>
        <v>0.41260228488005102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18000</v>
      </c>
      <c r="C10" s="11">
        <f>данные!B12*0.007*данные!B11</f>
        <v>12.175380000000001</v>
      </c>
      <c r="D10" s="11" t="s">
        <v>27</v>
      </c>
      <c r="E10" s="12">
        <f>C10*данные!F3</f>
        <v>10993.637617200002</v>
      </c>
      <c r="F10" s="11">
        <f t="shared" si="0"/>
        <v>1.6373106542859166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3">
        <f>данные!B9*250</f>
        <v>12000</v>
      </c>
      <c r="C11" s="14">
        <f>данные!B13*0.1*4380</f>
        <v>2102.4000000000005</v>
      </c>
      <c r="D11" s="14" t="s">
        <v>43</v>
      </c>
      <c r="E11" s="15">
        <f>C11*данные!F4</f>
        <v>3868.4160000000011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20</vt:lpstr>
      <vt:lpstr>'1 мкр д 20'!sub_1003</vt:lpstr>
      <vt:lpstr>'1 мкр д 20'!sub_1004</vt:lpstr>
      <vt:lpstr>'1 мкр д 20'!sub_1006</vt:lpstr>
      <vt:lpstr>'1 мкр д 20'!sub_1011</vt:lpstr>
      <vt:lpstr>'1 мкр д 20'!sub_1022</vt:lpstr>
      <vt:lpstr>'1 мкр д 20'!sub_1031</vt:lpstr>
      <vt:lpstr>'1 мкр д 20'!sub_1032</vt:lpstr>
      <vt:lpstr>'1 мкр д 20'!sub_1033</vt:lpstr>
      <vt:lpstr>'1 мкр д 20'!sub_1034</vt:lpstr>
      <vt:lpstr>'1 мкр д 20'!sub_1035</vt:lpstr>
      <vt:lpstr>'1 мкр д 20'!sub_1036</vt:lpstr>
      <vt:lpstr>'1 мкр д 20'!sub_1037</vt:lpstr>
      <vt:lpstr>'1 мкр д 20'!sub_1038</vt:lpstr>
      <vt:lpstr>'1 мкр д 20'!sub_1039</vt:lpstr>
      <vt:lpstr>'1 мкр д 20'!sub_1040</vt:lpstr>
      <vt:lpstr>'1 мкр д 20'!sub_1042</vt:lpstr>
      <vt:lpstr>'1 мкр д 20'!sub_1043</vt:lpstr>
      <vt:lpstr>'1 мкр д 20'!sub_1044</vt:lpstr>
      <vt:lpstr>'1 мкр д 20'!sub_1045</vt:lpstr>
      <vt:lpstr>'1 мкр д 20'!sub_1046</vt:lpstr>
      <vt:lpstr>'1 мкр д 20'!sub_1047</vt:lpstr>
      <vt:lpstr>'1 мкр д 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2011-09-01T02:50:59Z</dcterms:modified>
</cp:coreProperties>
</file>